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<sst xmlns="http://schemas.openxmlformats.org/spreadsheetml/2006/main" count="36" uniqueCount="32">
  <si>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附件3：实训室建设项目教学需求及利用率预估一览表</t>
  </si>
  <si>
    <t>部门盖章：       项目名称：XXX实训室      项目负责人：XXXX         填表日期：XXXX年XX月XX日</t>
  </si>
  <si>
    <t>学年学期:2025-2026-1</t>
  </si>
  <si>
    <t>教学计划内教学需求</t>
  </si>
  <si>
    <t>备注</t>
  </si>
  <si>
    <t>序号</t>
  </si>
  <si>
    <t>年级
专业</t>
  </si>
  <si>
    <t>课程
名称</t>
  </si>
  <si>
    <t>必修/选修/两定四选</t>
  </si>
  <si>
    <t>周课时数</t>
  </si>
  <si>
    <t>课程教学
周数</t>
  </si>
  <si>
    <t>课程教学
班数</t>
  </si>
  <si>
    <t>学时
小计</t>
  </si>
  <si>
    <t>示例</t>
  </si>
  <si>
    <t>21级计算机网络技术</t>
  </si>
  <si>
    <t>网络综合布线</t>
  </si>
  <si>
    <t>必修</t>
  </si>
  <si>
    <t>21级软件技术</t>
  </si>
  <si>
    <t>选修</t>
  </si>
  <si>
    <t>两定四选</t>
  </si>
  <si>
    <t>①教学计划内教学需求（含两定四选课程）学时合计</t>
  </si>
  <si>
    <t>非教学计划内教学需求</t>
  </si>
  <si>
    <t>学生社团活动</t>
  </si>
  <si>
    <t>学科专业竞赛</t>
  </si>
  <si>
    <t>课余开放</t>
  </si>
  <si>
    <t>校内外培训</t>
  </si>
  <si>
    <t>②非教学计划内教学需求学时合计</t>
  </si>
  <si>
    <t>③学期实训室总学时数（①+②）</t>
  </si>
  <si>
    <t>实训室学期利用率（按46节/周）</t>
  </si>
  <si>
    <t>实训室学期利用率（按58节/周）</t>
  </si>
  <si>
    <t>填表说明：
①开设专业、课程名称、必修、选修、开设学年学期、课时数等信息须严格按照专业人才培养方案填报，涉及不同学年学期的，分开做表。
②学时小计=周课时数*课程教学周数*课程教学班数。
③实训室学期利用率=（学期实训室总学时数/学期实训室额定总学时数）×100%；其中学期实训室额定总学时数：16周×46学时/周=736学时；16周×58学时/周=928学时。
④非教学计划内教学需求（学生社团活动、学科专业竞赛、课余开放、校内外培训），要留有相关佐证材料，以便学校检查。</t>
  </si>
  <si>
    <t>项目负责人（签名）：             部门负责人（签名）：                 教务处负责人（签名）：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</si>
</sst>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u/>
      <sz val="18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6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N19" sqref="N19"/>
    </sheetView>
  </sheetViews>
  <sheetFormatPr defaultColWidth="9" defaultRowHeight="13.5"/>
  <cols>
    <col min="1" max="1" width="5.375" style="3" customWidth="1"/>
    <col min="2" max="2" width="13" style="3" customWidth="1"/>
    <col min="3" max="3" width="22.5" style="3" customWidth="1"/>
    <col min="4" max="4" width="9.5" style="3" customWidth="1"/>
    <col min="5" max="5" width="6.16666666666667" style="3" customWidth="1"/>
    <col min="6" max="6" width="10.1416666666667" style="3" customWidth="1"/>
    <col min="7" max="7" width="6" style="3" customWidth="1"/>
    <col min="8" max="8" width="8.625" style="3" customWidth="1"/>
    <col min="9" max="9" width="27.625" style="3" customWidth="1"/>
    <col min="10" max="16384" width="9" style="3"/>
  </cols>
  <sheetData>
    <row r="1" ht="35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3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2" customHeight="1" spans="1:9">
      <c r="A4" s="8" t="s">
        <v>3</v>
      </c>
      <c r="B4" s="9"/>
      <c r="C4" s="9"/>
      <c r="D4" s="9"/>
      <c r="E4" s="9"/>
      <c r="F4" s="9"/>
      <c r="G4" s="9"/>
      <c r="H4" s="9"/>
      <c r="I4" s="31" t="s">
        <v>4</v>
      </c>
    </row>
    <row r="5" ht="51" customHeight="1" spans="1:9">
      <c r="A5" s="10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32"/>
    </row>
    <row r="6" ht="30" customHeight="1" spans="1:9">
      <c r="A6" s="12" t="s">
        <v>13</v>
      </c>
      <c r="B6" s="13" t="s">
        <v>14</v>
      </c>
      <c r="C6" s="13" t="s">
        <v>15</v>
      </c>
      <c r="D6" s="13" t="s">
        <v>16</v>
      </c>
      <c r="E6" s="13">
        <v>12</v>
      </c>
      <c r="F6" s="13">
        <v>16</v>
      </c>
      <c r="G6" s="13">
        <v>1</v>
      </c>
      <c r="H6" s="13">
        <f t="shared" ref="H6:H8" si="0">E6*F6*G6</f>
        <v>192</v>
      </c>
      <c r="I6" s="33"/>
    </row>
    <row r="7" ht="30" customHeight="1" spans="1:9">
      <c r="A7" s="12"/>
      <c r="B7" s="13" t="s">
        <v>17</v>
      </c>
      <c r="C7" s="13" t="s">
        <v>15</v>
      </c>
      <c r="D7" s="13" t="s">
        <v>18</v>
      </c>
      <c r="E7" s="13">
        <v>4</v>
      </c>
      <c r="F7" s="13">
        <v>15</v>
      </c>
      <c r="G7" s="13">
        <v>2</v>
      </c>
      <c r="H7" s="13">
        <f t="shared" si="0"/>
        <v>120</v>
      </c>
      <c r="I7" s="33"/>
    </row>
    <row r="8" ht="30" customHeight="1" spans="1:9">
      <c r="A8" s="12"/>
      <c r="B8" s="13" t="s">
        <v>17</v>
      </c>
      <c r="C8" s="13" t="s">
        <v>15</v>
      </c>
      <c r="D8" s="13" t="s">
        <v>19</v>
      </c>
      <c r="E8" s="13">
        <v>16</v>
      </c>
      <c r="F8" s="13">
        <v>6</v>
      </c>
      <c r="G8" s="13">
        <v>1</v>
      </c>
      <c r="H8" s="13">
        <f t="shared" si="0"/>
        <v>96</v>
      </c>
      <c r="I8" s="34"/>
    </row>
    <row r="9" ht="30.75" customHeight="1" spans="1:9">
      <c r="A9" s="14" t="s">
        <v>20</v>
      </c>
      <c r="B9" s="15"/>
      <c r="C9" s="15"/>
      <c r="D9" s="15"/>
      <c r="E9" s="15"/>
      <c r="F9" s="15"/>
      <c r="G9" s="15"/>
      <c r="H9" s="15">
        <f>SUM(H6:H7)</f>
        <v>312</v>
      </c>
      <c r="I9" s="35"/>
    </row>
    <row r="10" ht="24" customHeight="1" spans="1:9">
      <c r="A10" s="16" t="s">
        <v>21</v>
      </c>
      <c r="B10" s="17"/>
      <c r="C10" s="17"/>
      <c r="D10" s="17"/>
      <c r="E10" s="17"/>
      <c r="F10" s="17"/>
      <c r="G10" s="17"/>
      <c r="H10" s="17"/>
      <c r="I10" s="36" t="s">
        <v>4</v>
      </c>
    </row>
    <row r="11" ht="25" customHeight="1" spans="1:9">
      <c r="A11" s="18" t="s">
        <v>22</v>
      </c>
      <c r="B11" s="19"/>
      <c r="C11" s="19"/>
      <c r="D11" s="19"/>
      <c r="E11" s="19"/>
      <c r="F11" s="19"/>
      <c r="G11" s="19"/>
      <c r="H11" s="20">
        <v>25</v>
      </c>
      <c r="I11" s="37"/>
    </row>
    <row r="12" ht="25" customHeight="1" spans="1:9">
      <c r="A12" s="18" t="s">
        <v>23</v>
      </c>
      <c r="B12" s="19"/>
      <c r="C12" s="19"/>
      <c r="D12" s="19"/>
      <c r="E12" s="19"/>
      <c r="F12" s="19"/>
      <c r="G12" s="19"/>
      <c r="H12" s="20">
        <v>15</v>
      </c>
      <c r="I12" s="37"/>
    </row>
    <row r="13" ht="25" customHeight="1" spans="1:9">
      <c r="A13" s="18" t="s">
        <v>24</v>
      </c>
      <c r="B13" s="19"/>
      <c r="C13" s="19"/>
      <c r="D13" s="19"/>
      <c r="E13" s="19"/>
      <c r="F13" s="19"/>
      <c r="G13" s="19"/>
      <c r="H13" s="20">
        <v>35</v>
      </c>
      <c r="I13" s="37"/>
    </row>
    <row r="14" ht="25" customHeight="1" spans="1:9">
      <c r="A14" s="18" t="s">
        <v>25</v>
      </c>
      <c r="B14" s="19"/>
      <c r="C14" s="19"/>
      <c r="D14" s="19"/>
      <c r="E14" s="19"/>
      <c r="F14" s="19"/>
      <c r="G14" s="19"/>
      <c r="H14" s="20">
        <v>45</v>
      </c>
      <c r="I14" s="37"/>
    </row>
    <row r="15" ht="25" customHeight="1" spans="1:9">
      <c r="A15" s="14" t="s">
        <v>26</v>
      </c>
      <c r="B15" s="15"/>
      <c r="C15" s="15"/>
      <c r="D15" s="15"/>
      <c r="E15" s="15"/>
      <c r="F15" s="15"/>
      <c r="G15" s="15"/>
      <c r="H15" s="15">
        <f>H11+H12+H13+H14</f>
        <v>120</v>
      </c>
      <c r="I15" s="38"/>
    </row>
    <row r="16" ht="30" customHeight="1" spans="1:9">
      <c r="A16" s="21" t="s">
        <v>27</v>
      </c>
      <c r="B16" s="22"/>
      <c r="C16" s="22"/>
      <c r="D16" s="22"/>
      <c r="E16" s="22"/>
      <c r="F16" s="22"/>
      <c r="G16" s="22"/>
      <c r="H16" s="23">
        <f>H9+H15</f>
        <v>432</v>
      </c>
      <c r="I16" s="39"/>
    </row>
    <row r="17" ht="30" customHeight="1" spans="1:9">
      <c r="A17" s="24" t="s">
        <v>28</v>
      </c>
      <c r="B17" s="25"/>
      <c r="C17" s="25"/>
      <c r="D17" s="25"/>
      <c r="E17" s="25"/>
      <c r="F17" s="25"/>
      <c r="G17" s="25"/>
      <c r="H17" s="26">
        <f>H16/736</f>
        <v>0.58695652173913</v>
      </c>
      <c r="I17" s="40"/>
    </row>
    <row r="18" ht="30" customHeight="1" spans="1:9">
      <c r="A18" s="14" t="s">
        <v>29</v>
      </c>
      <c r="B18" s="15"/>
      <c r="C18" s="15"/>
      <c r="D18" s="15"/>
      <c r="E18" s="15"/>
      <c r="F18" s="15"/>
      <c r="G18" s="15"/>
      <c r="H18" s="27">
        <f>H16/928</f>
        <v>0.46551724137931</v>
      </c>
      <c r="I18" s="41"/>
    </row>
    <row r="19" ht="121" customHeight="1" spans="1:9">
      <c r="A19" s="28" t="s">
        <v>30</v>
      </c>
      <c r="B19" s="29"/>
      <c r="C19" s="29"/>
      <c r="D19" s="29"/>
      <c r="E19" s="29"/>
      <c r="F19" s="29"/>
      <c r="G19" s="29"/>
      <c r="H19" s="29"/>
      <c r="I19" s="42"/>
    </row>
    <row r="20" s="2" customFormat="1" ht="28" customHeight="1" spans="1:9">
      <c r="A20" s="30" t="s">
        <v>31</v>
      </c>
      <c r="B20" s="30"/>
      <c r="C20" s="30"/>
      <c r="D20" s="30"/>
      <c r="E20" s="30"/>
      <c r="F20" s="30"/>
      <c r="G20" s="30"/>
      <c r="H20" s="30"/>
      <c r="I20" s="30"/>
    </row>
  </sheetData>
  <mergeCells count="18">
    <mergeCell ref="A1:I1"/>
    <mergeCell ref="A2:I2"/>
    <mergeCell ref="A3:I3"/>
    <mergeCell ref="A4:H4"/>
    <mergeCell ref="A9:G9"/>
    <mergeCell ref="A10:H10"/>
    <mergeCell ref="A11:G11"/>
    <mergeCell ref="A12:G12"/>
    <mergeCell ref="A13:G13"/>
    <mergeCell ref="A14:G14"/>
    <mergeCell ref="A15:G15"/>
    <mergeCell ref="A16:G16"/>
    <mergeCell ref="A17:G17"/>
    <mergeCell ref="A18:G18"/>
    <mergeCell ref="A19:I19"/>
    <mergeCell ref="A20:I20"/>
    <mergeCell ref="A6:A8"/>
    <mergeCell ref="I4:I5"/>
  </mergeCells>
  <printOptions horizontalCentered="1"/>
  <pageMargins left="0.196527777777778" right="0.196527777777778" top="0.196527777777778" bottom="0.196527777777778" header="0.196527777777778" footer="0.220138888888889"/>
  <pageSetup paperSize="9" scale="9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陈永聪</cp:lastModifiedBy>
  <dcterms:created xsi:type="dcterms:W3CDTF">2006-09-16T00:00:00Z</dcterms:created>
  <dcterms:modified xsi:type="dcterms:W3CDTF">2025-03-26T01:39:17Z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F5D2AE7E5D184B9591FE015762BB4B0A</vt:lpwstr>
  </property>
  <property fmtid="{D5CDD505-2E9C-101B-9397-08002B2CF9AE}" pid="3" name="KSOProductBuildVer">
    <vt:lpwstr>2052-12.1.0.20305</vt:lpwstr>
  </property>
</Properties>
</file>